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0952 ЗК ЭФ ТП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M9" i="1" l="1"/>
  <c r="N9" i="1"/>
  <c r="P9" i="1"/>
  <c r="Q9" i="1"/>
  <c r="Q10" i="1" s="1"/>
  <c r="I9" i="1" l="1"/>
  <c r="G9" i="1"/>
  <c r="G10" i="1" s="1"/>
  <c r="F3" i="1" s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<sst xmlns="http://schemas.openxmlformats.org/spreadsheetml/2006/main" count="32" uniqueCount="25">
  <si>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</si>
  <si>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</si>
  <si>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</si>
  <si>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</si>
  <si>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</si>
  <si>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</si>
  <si>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</si>
  <si>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</si>
  <si>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</si>
  <si>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</si>
  <si>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</si>
  <si>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</si>
  <si>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</si>
  <si>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</si>
  <si>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</si>
  <si>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</si>
  <si>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</si>
  <si>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</si>
  <si>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</si>
  <si>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</si>
  <si>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</si>
  <si>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</si>
  <si>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Приложение № 7 к Документации о закупке – Структура НМЦ (в т.ч. форма Коммерческого предложения)</t>
  </si>
  <si>
    <t xml:space="preserve"> шт.</t>
  </si>
  <si>
    <t>Мероприятия по строительству и реконструкции для технологического присоединения потребителей г. Белогорска и Белогорского района
(заявители: Вихренко А.В., ПАО «МТС», Тимченко Н.И., Мясоедова С.В., Кривак Б.С., Архангельский С.С., Касьян С.В., ФГУП «Почта России»)
 к сетям 10-0,4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</si>
</sst>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9" fontId="2" fillId="6" borderId="14" xfId="0" applyNumberFormat="1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0" sqref="B10:F10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8.140625" customWidth="1"/>
    <col min="7" max="7" width="22.85546875" customWidth="1"/>
    <col min="10" max="10" width="32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22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f>G10</f>
        <v>4628304.4400000004</v>
      </c>
      <c r="G3" s="21" t="s">
        <v>2</v>
      </c>
      <c r="H3" s="1"/>
      <c r="I3" s="35" t="s">
        <v>21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17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7" t="s">
        <v>18</v>
      </c>
      <c r="J5" s="27"/>
      <c r="K5" s="27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20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66.5" thickBot="1" x14ac:dyDescent="0.3">
      <c r="A9" s="6"/>
      <c r="B9" s="30">
        <v>1</v>
      </c>
      <c r="C9" s="11" t="s">
        <v>24</v>
      </c>
      <c r="D9" s="13" t="s">
        <v>23</v>
      </c>
      <c r="E9" s="20">
        <v>4628304.4400000004</v>
      </c>
      <c r="F9" s="13">
        <v>1</v>
      </c>
      <c r="G9" s="20">
        <f>E9*F9</f>
        <v>4628304.4400000004</v>
      </c>
      <c r="H9" s="1"/>
      <c r="I9" s="29">
        <f>B9</f>
        <v>1</v>
      </c>
      <c r="J9" s="28" t="str">
        <f>C9</f>
        <v>Мероприятия по строительству и реконструкции для технологического присоединения потребителей г. Белогорска и Белогорского района
(заявители: Вихренко А.В., ПАО «МТС», Тимченко Н.И., Мясоедова С.В., Кривак Б.С., Архангельский С.С., Касьян С.В., ФГУП «Почта России»)
 к сетям 10-0,4 кВ</v>
      </c>
      <c r="K9" s="14"/>
      <c r="L9" s="14"/>
      <c r="M9" s="18" t="str">
        <f>D9</f>
        <v xml:space="preserve"> шт.</v>
      </c>
      <c r="N9" s="22">
        <f>E9</f>
        <v>4628304.4400000004</v>
      </c>
      <c r="O9" s="12"/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5">
        <f>SUM(G9:G9)</f>
        <v>4628304.4400000004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5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14</v>
      </c>
      <c r="C11" s="55"/>
      <c r="D11" s="55"/>
      <c r="E11" s="55"/>
      <c r="F11" s="23">
        <v>0.2</v>
      </c>
      <c r="G11" s="16">
        <f>G10*F11</f>
        <v>925660.88800000015</v>
      </c>
      <c r="H11" s="1"/>
      <c r="I11" s="54" t="s">
        <v>14</v>
      </c>
      <c r="J11" s="55"/>
      <c r="K11" s="55"/>
      <c r="L11" s="55"/>
      <c r="M11" s="55"/>
      <c r="N11" s="55"/>
      <c r="O11" s="55"/>
      <c r="P11" s="23">
        <v>0.2</v>
      </c>
      <c r="Q11" s="16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7">
        <f>G10+G11</f>
        <v>5553965.3280000007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7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15</v>
      </c>
      <c r="K14" s="43"/>
      <c r="L14" s="26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24"/>
      <c r="AA15" s="1"/>
    </row>
    <row r="16" spans="1:27" ht="16.5" x14ac:dyDescent="0.25">
      <c r="J16" s="32"/>
      <c r="K16" s="32"/>
      <c r="L16" s="25"/>
    </row>
    <row r="17" spans="10:12" ht="19.5" x14ac:dyDescent="0.25">
      <c r="J17" s="33"/>
      <c r="K17" s="33"/>
      <c r="L17" s="24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2019-09-11T06:43:20Z</dcterms:modified>
</cp:coreProperties>
</file>